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30F177CD-35C5-4290-B1A7-7A8AB2261407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de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2" l="1"/>
  <c r="C28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C20" i="12" s="1"/>
  <c r="C16" i="12" l="1"/>
  <c r="B3" i="12" l="1"/>
  <c r="A4" i="12" l="1"/>
  <c r="A5" i="12" s="1"/>
  <c r="A6" i="12" s="1"/>
  <c r="A7" i="12" s="1"/>
</calcChain>
</file>

<file path=xl/sharedStrings.xml><?xml version="1.0" encoding="utf-8"?>
<sst xmlns="http://schemas.openxmlformats.org/spreadsheetml/2006/main" count="55" uniqueCount="54">
  <si>
    <t>Address</t>
  </si>
  <si>
    <t>Hex</t>
  </si>
  <si>
    <t>instruction</t>
  </si>
  <si>
    <t>notes</t>
  </si>
  <si>
    <t>00000000</t>
  </si>
  <si>
    <t>001080E5</t>
  </si>
  <si>
    <t>str r1, [r0]</t>
  </si>
  <si>
    <t>00009FE5</t>
  </si>
  <si>
    <t>ldr r0, [pc]</t>
  </si>
  <si>
    <t>1EFF2FE1</t>
  </si>
  <si>
    <t>bx lr</t>
  </si>
  <si>
    <t>mov r4, r2</t>
  </si>
  <si>
    <t>cmp r0, r4</t>
  </si>
  <si>
    <t>0240A0E1</t>
  </si>
  <si>
    <t>040050E1</t>
  </si>
  <si>
    <t>mov r5, r1</t>
  </si>
  <si>
    <t>0300A0E3</t>
  </si>
  <si>
    <t>push {r4, r5, r6, lr}</t>
  </si>
  <si>
    <t>0150A0E1</t>
  </si>
  <si>
    <t>70402DE9</t>
  </si>
  <si>
    <t>7040BDE8</t>
  </si>
  <si>
    <t>7080BDE8</t>
  </si>
  <si>
    <t>Mist Ball Call Function</t>
  </si>
  <si>
    <t>mov r0, 0x03</t>
  </si>
  <si>
    <t>Check Attacking</t>
  </si>
  <si>
    <t xml:space="preserve">bl 0x00087B58 </t>
  </si>
  <si>
    <t>1800A0E3</t>
  </si>
  <si>
    <t>mov r0, 0x18</t>
  </si>
  <si>
    <t>get current Type (1/2 from phase 4E/4F)</t>
  </si>
  <si>
    <t>100050E3</t>
  </si>
  <si>
    <t>cmp r0, 0x10</t>
  </si>
  <si>
    <t>Check that that Type is Steel</t>
  </si>
  <si>
    <t>bl 0x00082D44</t>
  </si>
  <si>
    <t>0110A0E3</t>
  </si>
  <si>
    <t>mov r1, 0x1</t>
  </si>
  <si>
    <t>Ignore Immunity</t>
  </si>
  <si>
    <t>5000A0E3</t>
  </si>
  <si>
    <t>mov r0, 0x50</t>
  </si>
  <si>
    <t>b 0x00082D44</t>
  </si>
  <si>
    <t>SE on Steel 0x4E/0x4F</t>
  </si>
  <si>
    <t>mov r1, 0x8</t>
  </si>
  <si>
    <t>Make SE</t>
  </si>
  <si>
    <t>mov r0, 0x3D</t>
  </si>
  <si>
    <t>0810A0E3</t>
  </si>
  <si>
    <t>3D00A0E3</t>
  </si>
  <si>
    <t>00101C98</t>
  </si>
  <si>
    <t>AA17FEEB</t>
  </si>
  <si>
    <t>F7FFFF1A</t>
  </si>
  <si>
    <t>A617FEEB</t>
  </si>
  <si>
    <t>F3FFFF1A</t>
  </si>
  <si>
    <t>1C04FEEB</t>
  </si>
  <si>
    <t>1804FEEA</t>
  </si>
  <si>
    <t>000C3D80</t>
  </si>
  <si>
    <t>mov r1, 0x3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</si>
</sst>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6C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3" fillId="0" borderId="0" xfId="0" applyFont="1"/>
    <xf numFmtId="49" fontId="3" fillId="0" borderId="0" xfId="0" quotePrefix="1" applyNumberFormat="1" applyFont="1"/>
    <xf numFmtId="49" fontId="3" fillId="0" borderId="0" xfId="0" applyNumberFormat="1" applyFont="1"/>
    <xf numFmtId="49" fontId="2" fillId="0" borderId="0" xfId="0" quotePrefix="1" applyNumberFormat="1" applyFont="1"/>
    <xf numFmtId="49" fontId="2" fillId="0" borderId="0" xfId="0" applyNumberFormat="1" applyFont="1"/>
    <xf numFmtId="0" fontId="4" fillId="0" borderId="0" xfId="0" applyFont="1"/>
    <xf numFmtId="0" fontId="0" fillId="0" borderId="0" xfId="0" quotePrefix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5" fillId="3" borderId="0" xfId="0" quotePrefix="1" applyFont="1" applyFill="1"/>
    <xf numFmtId="0" fontId="0" fillId="5" borderId="0" xfId="0" applyFill="1"/>
    <xf numFmtId="0" fontId="5" fillId="5" borderId="0" xfId="0" quotePrefix="1" applyFont="1" applyFill="1"/>
    <xf numFmtId="0" fontId="0" fillId="4" borderId="0" xfId="0" applyFill="1"/>
    <xf numFmtId="0" fontId="5" fillId="4" borderId="0" xfId="0" quotePrefix="1" applyFont="1" applyFill="1"/>
    <xf numFmtId="0" fontId="5" fillId="0" borderId="0" xfId="0" quotePrefix="1" applyFont="1"/>
    <xf numFmtId="0" fontId="5" fillId="0" borderId="0" xfId="0" applyFont="1"/>
    <xf numFmtId="0" fontId="0" fillId="6" borderId="0" xfId="0" applyFill="1"/>
    <xf numFmtId="0" fontId="5" fillId="6" borderId="0" xfId="0" quotePrefix="1" applyFont="1" applyFill="1"/>
    <xf numFmtId="0" fontId="5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D83"/>
  <sheetViews>
    <sheetView tabSelected="1" zoomScale="85" zoomScaleNormal="85" workbookViewId="0">
      <pane ySplit="1" topLeftCell="A2" activePane="bottomLeft" state="frozen"/>
      <selection pane="bottomLeft" activeCell="C4" sqref="C4"/>
    </sheetView>
  </sheetViews>
  <sheetFormatPr defaultColWidth="9.2109375" defaultRowHeight="15.9"/>
  <cols>
    <col min="1" max="1" width="12.2109375" style="2" customWidth="1"/>
    <col min="2" max="2" width="10.640625" style="2" bestFit="1" customWidth="1"/>
    <col min="3" max="3" width="36.7109375" style="2" bestFit="1" customWidth="1"/>
    <col min="4" max="4" width="45.42578125" style="2" bestFit="1" customWidth="1"/>
    <col min="5" max="5" width="3.640625" style="2" customWidth="1"/>
    <col min="6" max="6" width="12.7109375" style="2" customWidth="1"/>
    <col min="7" max="7" width="13.640625" style="2" customWidth="1"/>
    <col min="8" max="11" width="9.2109375" style="2"/>
    <col min="12" max="12" width="9.7109375" style="2" bestFit="1" customWidth="1"/>
    <col min="13" max="16384" width="9.2109375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22</v>
      </c>
      <c r="B2" s="1"/>
      <c r="C2" s="1"/>
      <c r="D2" s="1"/>
    </row>
    <row r="3" spans="1:4">
      <c r="A3" s="2" t="s">
        <v>52</v>
      </c>
      <c r="B3" s="2" t="str">
        <f>_xlfn.CONCAT("0",RIGHT(C3,1),"10A0E3")</f>
        <v>0310A0E3</v>
      </c>
      <c r="C3" s="2" t="s">
        <v>53</v>
      </c>
      <c r="D3" s="1"/>
    </row>
    <row r="4" spans="1:4">
      <c r="A4" s="2" t="str">
        <f t="shared" ref="A4:A7" si="0">DEC2HEX(HEX2DEC(A3)+4,8)</f>
        <v>000C3D84</v>
      </c>
      <c r="B4" s="3" t="s">
        <v>5</v>
      </c>
      <c r="C4" s="2" t="s">
        <v>6</v>
      </c>
      <c r="D4" s="1"/>
    </row>
    <row r="5" spans="1:4">
      <c r="A5" s="2" t="str">
        <f t="shared" si="0"/>
        <v>000C3D88</v>
      </c>
      <c r="B5" s="2" t="s">
        <v>7</v>
      </c>
      <c r="C5" s="2" t="s">
        <v>8</v>
      </c>
      <c r="D5" s="1"/>
    </row>
    <row r="6" spans="1:4">
      <c r="A6" s="2" t="str">
        <f t="shared" si="0"/>
        <v>000C3D8C</v>
      </c>
      <c r="B6" s="2" t="s">
        <v>9</v>
      </c>
      <c r="C6" s="2" t="s">
        <v>10</v>
      </c>
    </row>
    <row r="7" spans="1:4">
      <c r="A7" s="2" t="str">
        <f t="shared" si="0"/>
        <v>000C3D90</v>
      </c>
      <c r="B7" s="3" t="s">
        <v>4</v>
      </c>
    </row>
    <row r="8" spans="1:4">
      <c r="B8" s="3"/>
    </row>
    <row r="9" spans="1:4">
      <c r="A9" s="9" t="s">
        <v>39</v>
      </c>
      <c r="B9" s="10"/>
      <c r="C9"/>
      <c r="D9" s="9"/>
    </row>
    <row r="10" spans="1:4">
      <c r="A10" s="10" t="s">
        <v>45</v>
      </c>
      <c r="B10" t="s">
        <v>19</v>
      </c>
      <c r="C10" t="s">
        <v>17</v>
      </c>
      <c r="D10" s="9"/>
    </row>
    <row r="11" spans="1:4">
      <c r="A11" t="str">
        <f t="shared" ref="A11:A28" si="1">DEC2HEX(HEX2DEC(A10)+4,8)</f>
        <v>00101C9C</v>
      </c>
      <c r="B11" t="s">
        <v>13</v>
      </c>
      <c r="C11" t="s">
        <v>11</v>
      </c>
      <c r="D11"/>
    </row>
    <row r="12" spans="1:4">
      <c r="A12" t="str">
        <f t="shared" si="1"/>
        <v>00101CA0</v>
      </c>
      <c r="B12" t="s">
        <v>18</v>
      </c>
      <c r="C12" t="s">
        <v>15</v>
      </c>
      <c r="D12"/>
    </row>
    <row r="13" spans="1:4">
      <c r="A13" s="11" t="str">
        <f t="shared" si="1"/>
        <v>00101CA4</v>
      </c>
      <c r="B13" s="11" t="s">
        <v>16</v>
      </c>
      <c r="C13" s="11" t="s">
        <v>23</v>
      </c>
      <c r="D13" s="11" t="s">
        <v>24</v>
      </c>
    </row>
    <row r="14" spans="1:4">
      <c r="A14" s="11" t="str">
        <f t="shared" si="1"/>
        <v>00101CA8</v>
      </c>
      <c r="B14" s="12" t="s">
        <v>46</v>
      </c>
      <c r="C14" s="11" t="s">
        <v>25</v>
      </c>
      <c r="D14" s="11"/>
    </row>
    <row r="15" spans="1:4">
      <c r="A15" s="11" t="str">
        <f t="shared" si="1"/>
        <v>00101CAC</v>
      </c>
      <c r="B15" s="12" t="s">
        <v>14</v>
      </c>
      <c r="C15" s="11" t="s">
        <v>12</v>
      </c>
      <c r="D15" s="11"/>
    </row>
    <row r="16" spans="1:4">
      <c r="A16" s="11" t="str">
        <f t="shared" si="1"/>
        <v>00101CB0</v>
      </c>
      <c r="B16" s="11" t="s">
        <v>47</v>
      </c>
      <c r="C16" s="11" t="str">
        <f>_xlfn.CONCAT("bne 0x",A$28)</f>
        <v>bne 0x00101CE0</v>
      </c>
      <c r="D16" s="11"/>
    </row>
    <row r="17" spans="1:4">
      <c r="A17" s="13" t="str">
        <f t="shared" si="1"/>
        <v>00101CB4</v>
      </c>
      <c r="B17" s="14" t="s">
        <v>26</v>
      </c>
      <c r="C17" s="13" t="s">
        <v>27</v>
      </c>
      <c r="D17" s="13" t="s">
        <v>28</v>
      </c>
    </row>
    <row r="18" spans="1:4">
      <c r="A18" s="13" t="str">
        <f t="shared" si="1"/>
        <v>00101CB8</v>
      </c>
      <c r="B18" s="14" t="s">
        <v>48</v>
      </c>
      <c r="C18" s="13" t="s">
        <v>25</v>
      </c>
      <c r="D18" s="13"/>
    </row>
    <row r="19" spans="1:4">
      <c r="A19" s="15" t="str">
        <f t="shared" si="1"/>
        <v>00101CBC</v>
      </c>
      <c r="B19" s="16" t="s">
        <v>29</v>
      </c>
      <c r="C19" s="15" t="s">
        <v>30</v>
      </c>
      <c r="D19" s="15" t="s">
        <v>31</v>
      </c>
    </row>
    <row r="20" spans="1:4">
      <c r="A20" s="15" t="str">
        <f t="shared" si="1"/>
        <v>00101CC0</v>
      </c>
      <c r="B20" s="16" t="s">
        <v>49</v>
      </c>
      <c r="C20" s="15" t="str">
        <f>_xlfn.CONCAT("bne 0x",A$28)</f>
        <v>bne 0x00101CE0</v>
      </c>
      <c r="D20" s="15"/>
    </row>
    <row r="21" spans="1:4">
      <c r="A21" s="17" t="str">
        <f t="shared" si="1"/>
        <v>00101CC4</v>
      </c>
      <c r="B21" s="18" t="s">
        <v>43</v>
      </c>
      <c r="C21" s="17" t="s">
        <v>40</v>
      </c>
      <c r="D21" s="17" t="s">
        <v>41</v>
      </c>
    </row>
    <row r="22" spans="1:4">
      <c r="A22" s="17" t="str">
        <f t="shared" si="1"/>
        <v>00101CC8</v>
      </c>
      <c r="B22" s="18" t="s">
        <v>44</v>
      </c>
      <c r="C22" s="17" t="s">
        <v>42</v>
      </c>
      <c r="D22" s="17"/>
    </row>
    <row r="23" spans="1:4">
      <c r="A23" s="17" t="str">
        <f t="shared" si="1"/>
        <v>00101CCC</v>
      </c>
      <c r="B23" s="18" t="s">
        <v>50</v>
      </c>
      <c r="C23" s="17" t="s">
        <v>32</v>
      </c>
      <c r="D23" s="17"/>
    </row>
    <row r="24" spans="1:4">
      <c r="A24" t="str">
        <f t="shared" si="1"/>
        <v>00101CD0</v>
      </c>
      <c r="B24" s="19" t="s">
        <v>20</v>
      </c>
      <c r="C24" s="20" t="str">
        <f>SUBSTITUTE(C10,"push","pop")</f>
        <v>pop {r4, r5, r6, lr}</v>
      </c>
      <c r="D24"/>
    </row>
    <row r="25" spans="1:4">
      <c r="A25" s="21" t="str">
        <f t="shared" si="1"/>
        <v>00101CD4</v>
      </c>
      <c r="B25" s="22" t="s">
        <v>33</v>
      </c>
      <c r="C25" s="23" t="s">
        <v>34</v>
      </c>
      <c r="D25" s="21" t="s">
        <v>35</v>
      </c>
    </row>
    <row r="26" spans="1:4">
      <c r="A26" s="21" t="str">
        <f t="shared" si="1"/>
        <v>00101CD8</v>
      </c>
      <c r="B26" s="22" t="s">
        <v>36</v>
      </c>
      <c r="C26" s="23" t="s">
        <v>37</v>
      </c>
      <c r="D26" s="21"/>
    </row>
    <row r="27" spans="1:4">
      <c r="A27" s="21" t="str">
        <f t="shared" si="1"/>
        <v>00101CDC</v>
      </c>
      <c r="B27" s="22" t="s">
        <v>51</v>
      </c>
      <c r="C27" s="21" t="s">
        <v>38</v>
      </c>
      <c r="D27" s="21"/>
    </row>
    <row r="28" spans="1:4">
      <c r="A28" t="str">
        <f t="shared" si="1"/>
        <v>00101CE0</v>
      </c>
      <c r="B28" t="s">
        <v>21</v>
      </c>
      <c r="C28" t="str">
        <f>SUBSTITUTE(C24,"lr","pc")</f>
        <v>pop {r4, r5, r6, pc}</v>
      </c>
      <c r="D28"/>
    </row>
    <row r="29" spans="1:4">
      <c r="B29" s="4"/>
      <c r="D29" s="4"/>
    </row>
    <row r="30" spans="1:4">
      <c r="B30" s="3"/>
    </row>
    <row r="36" spans="1:4">
      <c r="B36" s="5"/>
      <c r="D36" s="4"/>
    </row>
    <row r="37" spans="1:4">
      <c r="A37" s="1"/>
      <c r="B37" s="6"/>
    </row>
    <row r="38" spans="1:4">
      <c r="B38" s="6"/>
      <c r="D38" s="4"/>
    </row>
    <row r="39" spans="1:4">
      <c r="B39" s="6"/>
      <c r="D39" s="4"/>
    </row>
    <row r="40" spans="1:4">
      <c r="B40" s="7"/>
    </row>
    <row r="41" spans="1:4">
      <c r="B41" s="8"/>
    </row>
    <row r="42" spans="1:4">
      <c r="B42" s="8"/>
      <c r="C42" s="4"/>
    </row>
    <row r="43" spans="1:4">
      <c r="B43" s="7"/>
    </row>
    <row r="44" spans="1:4">
      <c r="B44" s="5"/>
      <c r="C44" s="4"/>
    </row>
    <row r="47" spans="1:4">
      <c r="B47" s="3"/>
    </row>
    <row r="48" spans="1:4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8"/>
    </row>
    <row r="59" spans="2:2">
      <c r="B59" s="8"/>
    </row>
    <row r="60" spans="2:2">
      <c r="B60" s="8"/>
    </row>
    <row r="61" spans="2:2">
      <c r="B61" s="8"/>
    </row>
    <row r="62" spans="2:2">
      <c r="B62" s="7"/>
    </row>
    <row r="63" spans="2:2">
      <c r="B63" s="3"/>
    </row>
    <row r="64" spans="2:2">
      <c r="B64" s="3"/>
    </row>
    <row r="65" spans="2:2">
      <c r="B65" s="3"/>
    </row>
    <row r="66" spans="2:2">
      <c r="B66" s="3"/>
    </row>
    <row r="67" spans="2:2">
      <c r="B67" s="3"/>
    </row>
    <row r="68" spans="2:2">
      <c r="B68" s="3"/>
    </row>
    <row r="69" spans="2:2">
      <c r="B69" s="3"/>
    </row>
    <row r="70" spans="2:2">
      <c r="B70" s="3"/>
    </row>
    <row r="71" spans="2:2">
      <c r="B71" s="3"/>
    </row>
    <row r="72" spans="2:2">
      <c r="B72" s="3"/>
    </row>
    <row r="73" spans="2:2">
      <c r="B73" s="8"/>
    </row>
    <row r="74" spans="2:2">
      <c r="B74" s="8"/>
    </row>
    <row r="75" spans="2:2">
      <c r="B75" s="7"/>
    </row>
    <row r="76" spans="2:2">
      <c r="B76" s="8"/>
    </row>
    <row r="77" spans="2:2">
      <c r="B77" s="8"/>
    </row>
    <row r="78" spans="2:2">
      <c r="B78" s="7"/>
    </row>
    <row r="79" spans="2:2">
      <c r="B79" s="7"/>
    </row>
    <row r="80" spans="2:2">
      <c r="B80" s="7"/>
    </row>
    <row r="81" spans="2:2">
      <c r="B81" s="8"/>
    </row>
    <row r="82" spans="2:2">
      <c r="B82" s="8"/>
    </row>
    <row r="83" spans="2:2">
      <c r="B83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2026-04-23T05:22:03Z</dcterms:modified>
</cp:coreProperties>
</file>